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A824DF8-615B-4DE9-86EB-16AB30EC8E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ռուսերեն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3" l="1"/>
  <c r="F24" i="3"/>
  <c r="F23" i="3"/>
  <c r="F14" i="3"/>
  <c r="F28" i="3" l="1"/>
  <c r="F27" i="3"/>
  <c r="F26" i="3"/>
  <c r="F25" i="3"/>
  <c r="F21" i="3"/>
  <c r="F20" i="3"/>
  <c r="F19" i="3"/>
  <c r="F18" i="3"/>
  <c r="F17" i="3"/>
  <c r="F16" i="3"/>
  <c r="F15" i="3"/>
  <c r="F11" i="3"/>
  <c r="F10" i="3"/>
  <c r="F9" i="3"/>
  <c r="F8" i="3"/>
  <c r="F7" i="3"/>
  <c r="F29" i="3" l="1"/>
  <c r="F30" i="3" s="1"/>
  <c r="F31" i="3" s="1"/>
</calcChain>
</file>

<file path=xl/sharedStrings.xml><?xml version="1.0" encoding="utf-8"?>
<sst xmlns="http://schemas.openxmlformats.org/spreadsheetml/2006/main" count="54" uniqueCount="40">
  <si>
    <t>N</t>
  </si>
  <si>
    <t>СМЕТА</t>
  </si>
  <si>
    <t>РЕМОНТ ТРОТУАРОВ В АДМИНИСТРАТИВНОМ РАЙОНЕ КЕНТРОН ГОРОДА ЕРЕВАНА</t>
  </si>
  <si>
    <t>тысяч. драмов</t>
  </si>
  <si>
    <t>наименование работ</t>
  </si>
  <si>
    <t>единица измерения</t>
  </si>
  <si>
    <t>Количество</t>
  </si>
  <si>
    <t>Стоимость единицы</t>
  </si>
  <si>
    <t>Общая стоимость</t>
  </si>
  <si>
    <t>демонтажные работы</t>
  </si>
  <si>
    <t>п / м</t>
  </si>
  <si>
    <t>Демонтаж бетонных плит</t>
  </si>
  <si>
    <t>м</t>
  </si>
  <si>
    <t>Снос бетонного фундамента</t>
  </si>
  <si>
    <t>м</t>
  </si>
  <si>
    <t>Снос песчаного слоя</t>
  </si>
  <si>
    <t>Снос бетонных плит /с сохранением старых/, установка сносимых бетонных плит с заполнением швов песком</t>
  </si>
  <si>
    <t>Снос асфальтобетонного покрытия ударным молотом</t>
  </si>
  <si>
    <t>Всего</t>
  </si>
  <si>
    <t>Строительные роботы</t>
  </si>
  <si>
    <t>Укладка бетонной тротуарной плитки толщиной 60 мм. С кварцевым слоем 6-8 мм, морозостойкость 50 циклов, заполнение швов песком</t>
  </si>
  <si>
    <t>Песчано-цементная сухая смесь под тротуарную плитку 10 см в соотношении 1/9 (цемент/песок)</t>
  </si>
  <si>
    <t>Бетонный подготовительный слой толщиной 7 см из бетона В7,5</t>
  </si>
  <si>
    <t>Выполнение подготовительного слоя гравий 7 см.</t>
  </si>
  <si>
    <t>Установка новых бетонных бордюров из бетона 200*80 В15</t>
  </si>
  <si>
    <t>Погрузка и транспортировка строительного мусора на расстояние 13 км</t>
  </si>
  <si>
    <t>т</t>
  </si>
  <si>
    <t>Демонтаж и монтаж плиты люка</t>
  </si>
  <si>
    <t>штук</t>
  </si>
  <si>
    <t>кв</t>
  </si>
  <si>
    <t>НДС 20%</t>
  </si>
  <si>
    <t>Резка асфальта пилой</t>
  </si>
  <si>
    <t>Установка базальтовых плит новыми плитами 3см , 5см</t>
  </si>
  <si>
    <t>Повышение маркировки при использовании бетона класса В15</t>
  </si>
  <si>
    <t>Битумная заливка на щебень (4,12т/1000м2)</t>
  </si>
  <si>
    <t>Асфальтовое покрытие 5 см
/мелкозернистое/</t>
  </si>
  <si>
    <t>м</t>
  </si>
  <si>
    <t>Полировка базальтовых бордюрных камней и плит</t>
  </si>
  <si>
    <t>Переустановка базальтовых бордюров</t>
  </si>
  <si>
    <t>Монтаж базальтовой плитки Бучарда 30*30мм толщиной 5см/-цветной/узорчатый вариант-по согласованию с заказчиком края камня должны быть окантованы и внешняя поверхность нескользкая/по согласованию с заказчиком/плотность не менее 2,5 т/м3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</si>
</sst>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tabSelected="1" topLeftCell="A28" zoomScale="130" zoomScaleNormal="130" workbookViewId="0">
      <selection activeCell="G32" sqref="A32:XFD32"/>
    </sheetView>
  </sheetViews>
  <sheetFormatPr defaultColWidth="9.109375" defaultRowHeight="15.6" x14ac:dyDescent="0.3"/>
  <cols>
    <col min="1" max="1" width="9.109375" style="4"/>
    <col min="2" max="2" width="32" style="4" customWidth="1"/>
    <col min="3" max="3" width="9.109375" style="4"/>
    <col min="4" max="4" width="11.5546875" style="4" customWidth="1"/>
    <col min="5" max="5" width="11.6640625" style="4" customWidth="1"/>
    <col min="6" max="6" width="16.5546875" style="4" customWidth="1"/>
    <col min="7" max="7" width="12.88671875" style="4" bestFit="1" customWidth="1"/>
    <col min="8" max="8" width="9.109375" style="4"/>
    <col min="9" max="9" width="18.88671875" style="4" bestFit="1" customWidth="1"/>
    <col min="10" max="10" width="12.5546875" style="4" customWidth="1"/>
    <col min="11" max="16384" width="9.109375" style="4"/>
  </cols>
  <sheetData>
    <row r="1" spans="1:6" x14ac:dyDescent="0.3">
      <c r="A1" s="23" t="s">
        <v>1</v>
      </c>
      <c r="B1" s="23"/>
      <c r="C1" s="23"/>
      <c r="D1" s="23"/>
      <c r="E1" s="23"/>
      <c r="F1" s="23"/>
    </row>
    <row r="2" spans="1:6" x14ac:dyDescent="0.3">
      <c r="A2" s="23" t="s">
        <v>2</v>
      </c>
      <c r="B2" s="23"/>
      <c r="C2" s="23"/>
      <c r="D2" s="23"/>
      <c r="E2" s="23"/>
      <c r="F2" s="23"/>
    </row>
    <row r="3" spans="1:6" x14ac:dyDescent="0.3">
      <c r="A3" s="5"/>
      <c r="B3" s="5"/>
      <c r="C3" s="5"/>
      <c r="D3" s="5"/>
      <c r="E3" s="23" t="s">
        <v>3</v>
      </c>
      <c r="F3" s="23"/>
    </row>
    <row r="4" spans="1:6" ht="62.4" x14ac:dyDescent="0.3">
      <c r="A4" s="6" t="s">
        <v>0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spans="1:6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6" x14ac:dyDescent="0.3">
      <c r="A6" s="24" t="s">
        <v>9</v>
      </c>
      <c r="B6" s="25"/>
      <c r="C6" s="25"/>
      <c r="D6" s="25"/>
      <c r="E6" s="25"/>
      <c r="F6" s="26"/>
    </row>
    <row r="7" spans="1:6" x14ac:dyDescent="0.35">
      <c r="A7" s="3">
        <v>1</v>
      </c>
      <c r="B7" s="7" t="s">
        <v>11</v>
      </c>
      <c r="C7" s="9" t="s">
        <v>12</v>
      </c>
      <c r="D7" s="18">
        <v>950</v>
      </c>
      <c r="E7" s="1">
        <v>0.56399999999999995</v>
      </c>
      <c r="F7" s="1">
        <f t="shared" ref="F7:F10" si="0">D7*E7</f>
        <v>535.79999999999995</v>
      </c>
    </row>
    <row r="8" spans="1:6" x14ac:dyDescent="0.35">
      <c r="A8" s="3">
        <v>2</v>
      </c>
      <c r="B8" s="7" t="s">
        <v>13</v>
      </c>
      <c r="C8" s="9" t="s">
        <v>14</v>
      </c>
      <c r="D8" s="18">
        <v>49</v>
      </c>
      <c r="E8" s="1">
        <v>20.308</v>
      </c>
      <c r="F8" s="1">
        <f t="shared" si="0"/>
        <v>995.09199999999998</v>
      </c>
    </row>
    <row r="9" spans="1:6" x14ac:dyDescent="0.35">
      <c r="A9" s="3">
        <v>3</v>
      </c>
      <c r="B9" s="7" t="s">
        <v>15</v>
      </c>
      <c r="C9" s="9" t="s">
        <v>14</v>
      </c>
      <c r="D9" s="18">
        <v>49</v>
      </c>
      <c r="E9" s="1">
        <v>5.0789999999999997</v>
      </c>
      <c r="F9" s="1">
        <f t="shared" si="0"/>
        <v>248.87099999999998</v>
      </c>
    </row>
    <row r="10" spans="1:6" ht="62.4" x14ac:dyDescent="0.35">
      <c r="A10" s="3">
        <v>4</v>
      </c>
      <c r="B10" s="7" t="s">
        <v>16</v>
      </c>
      <c r="C10" s="9" t="s">
        <v>12</v>
      </c>
      <c r="D10" s="18">
        <v>200</v>
      </c>
      <c r="E10" s="18">
        <v>4</v>
      </c>
      <c r="F10" s="1">
        <f t="shared" si="0"/>
        <v>800</v>
      </c>
    </row>
    <row r="11" spans="1:6" x14ac:dyDescent="0.35">
      <c r="A11" s="3">
        <v>5</v>
      </c>
      <c r="B11" s="11" t="s">
        <v>17</v>
      </c>
      <c r="C11" s="9" t="s">
        <v>14</v>
      </c>
      <c r="D11" s="18">
        <v>35</v>
      </c>
      <c r="E11" s="1">
        <v>4.8920000000000003</v>
      </c>
      <c r="F11" s="2">
        <f>D11*E11</f>
        <v>171.22</v>
      </c>
    </row>
    <row r="12" spans="1:6" x14ac:dyDescent="0.3">
      <c r="A12" s="24" t="s">
        <v>19</v>
      </c>
      <c r="B12" s="25"/>
      <c r="C12" s="25"/>
      <c r="D12" s="25"/>
      <c r="E12" s="25"/>
      <c r="F12" s="26"/>
    </row>
    <row r="13" spans="1:6" x14ac:dyDescent="0.3">
      <c r="A13" s="3"/>
      <c r="B13" s="8"/>
      <c r="C13" s="8"/>
      <c r="D13" s="8"/>
      <c r="E13" s="10"/>
      <c r="F13" s="8"/>
    </row>
    <row r="14" spans="1:6" ht="78" x14ac:dyDescent="0.3">
      <c r="A14" s="3">
        <v>1</v>
      </c>
      <c r="B14" s="12" t="s">
        <v>20</v>
      </c>
      <c r="C14" s="9" t="s">
        <v>12</v>
      </c>
      <c r="D14" s="18">
        <v>380</v>
      </c>
      <c r="E14" s="1">
        <v>9.5519999999999996</v>
      </c>
      <c r="F14" s="1">
        <f>D14*E14</f>
        <v>3629.7599999999998</v>
      </c>
    </row>
    <row r="15" spans="1:6" ht="46.8" x14ac:dyDescent="0.3">
      <c r="A15" s="3">
        <v>2</v>
      </c>
      <c r="B15" s="12" t="s">
        <v>21</v>
      </c>
      <c r="C15" s="9" t="s">
        <v>14</v>
      </c>
      <c r="D15" s="18">
        <v>90</v>
      </c>
      <c r="E15" s="1">
        <v>18.231000000000002</v>
      </c>
      <c r="F15" s="1">
        <f>D15*E15</f>
        <v>1640.7900000000002</v>
      </c>
    </row>
    <row r="16" spans="1:6" ht="31.2" x14ac:dyDescent="0.3">
      <c r="A16" s="3">
        <v>3</v>
      </c>
      <c r="B16" s="12" t="s">
        <v>32</v>
      </c>
      <c r="C16" s="9" t="s">
        <v>12</v>
      </c>
      <c r="D16" s="18">
        <v>25</v>
      </c>
      <c r="E16" s="1">
        <v>15.773999999999999</v>
      </c>
      <c r="F16" s="1">
        <f>D16*E16</f>
        <v>394.34999999999997</v>
      </c>
    </row>
    <row r="17" spans="1:10" ht="46.8" x14ac:dyDescent="0.3">
      <c r="A17" s="3">
        <v>4</v>
      </c>
      <c r="B17" s="12" t="s">
        <v>22</v>
      </c>
      <c r="C17" s="9" t="s">
        <v>14</v>
      </c>
      <c r="D17" s="18">
        <v>9</v>
      </c>
      <c r="E17" s="1">
        <v>34.429000000000002</v>
      </c>
      <c r="F17" s="1">
        <f t="shared" ref="F17:F26" si="1">D17*E17</f>
        <v>309.86099999999999</v>
      </c>
    </row>
    <row r="18" spans="1:10" x14ac:dyDescent="0.3">
      <c r="A18" s="3">
        <v>5</v>
      </c>
      <c r="B18" s="12" t="s">
        <v>23</v>
      </c>
      <c r="C18" s="9" t="s">
        <v>14</v>
      </c>
      <c r="D18" s="18">
        <v>9</v>
      </c>
      <c r="E18" s="1">
        <v>9.2829999999999995</v>
      </c>
      <c r="F18" s="1">
        <f t="shared" si="1"/>
        <v>83.546999999999997</v>
      </c>
      <c r="J18" s="13"/>
    </row>
    <row r="19" spans="1:10" ht="31.2" x14ac:dyDescent="0.3">
      <c r="A19" s="3">
        <v>6</v>
      </c>
      <c r="B19" s="12" t="s">
        <v>24</v>
      </c>
      <c r="C19" s="8" t="s">
        <v>10</v>
      </c>
      <c r="D19" s="18">
        <v>160</v>
      </c>
      <c r="E19" s="1">
        <v>14.587</v>
      </c>
      <c r="F19" s="1">
        <f t="shared" si="1"/>
        <v>2333.92</v>
      </c>
      <c r="J19" s="13"/>
    </row>
    <row r="20" spans="1:10" ht="46.8" x14ac:dyDescent="0.35">
      <c r="A20" s="3">
        <v>7</v>
      </c>
      <c r="B20" s="7" t="s">
        <v>25</v>
      </c>
      <c r="C20" s="8" t="s">
        <v>26</v>
      </c>
      <c r="D20" s="18">
        <v>23</v>
      </c>
      <c r="E20" s="1">
        <v>4.181</v>
      </c>
      <c r="F20" s="1">
        <f t="shared" si="1"/>
        <v>96.162999999999997</v>
      </c>
      <c r="J20" s="13"/>
    </row>
    <row r="21" spans="1:10" x14ac:dyDescent="0.35">
      <c r="A21" s="3">
        <v>8</v>
      </c>
      <c r="B21" s="7" t="s">
        <v>27</v>
      </c>
      <c r="C21" s="8" t="s">
        <v>28</v>
      </c>
      <c r="D21" s="18">
        <v>4</v>
      </c>
      <c r="E21" s="1">
        <v>5.7329999999999997</v>
      </c>
      <c r="F21" s="1">
        <f t="shared" si="1"/>
        <v>22.931999999999999</v>
      </c>
    </row>
    <row r="22" spans="1:10" ht="31.2" x14ac:dyDescent="0.35">
      <c r="A22" s="3">
        <v>9</v>
      </c>
      <c r="B22" s="7" t="s">
        <v>33</v>
      </c>
      <c r="C22" s="9" t="s">
        <v>14</v>
      </c>
      <c r="D22" s="18">
        <v>4</v>
      </c>
      <c r="E22" s="1">
        <v>13.888999999999999</v>
      </c>
      <c r="F22" s="1">
        <f>D22*E22</f>
        <v>55.555999999999997</v>
      </c>
    </row>
    <row r="23" spans="1:10" ht="31.2" x14ac:dyDescent="0.35">
      <c r="A23" s="3">
        <v>10</v>
      </c>
      <c r="B23" s="7" t="s">
        <v>34</v>
      </c>
      <c r="C23" s="8" t="s">
        <v>26</v>
      </c>
      <c r="D23" s="18">
        <v>0.8</v>
      </c>
      <c r="E23" s="1">
        <v>221.90199999999999</v>
      </c>
      <c r="F23" s="1">
        <f t="shared" ref="F23:F24" si="2">D23*E23</f>
        <v>177.52160000000001</v>
      </c>
    </row>
    <row r="24" spans="1:10" ht="31.2" x14ac:dyDescent="0.35">
      <c r="A24" s="3">
        <v>11</v>
      </c>
      <c r="B24" s="7" t="s">
        <v>35</v>
      </c>
      <c r="C24" s="9" t="s">
        <v>12</v>
      </c>
      <c r="D24" s="18">
        <v>27</v>
      </c>
      <c r="E24" s="1">
        <v>4.3460000000000001</v>
      </c>
      <c r="F24" s="1">
        <f t="shared" si="2"/>
        <v>117.342</v>
      </c>
    </row>
    <row r="25" spans="1:10" x14ac:dyDescent="0.35">
      <c r="A25" s="3">
        <v>12</v>
      </c>
      <c r="B25" s="11" t="s">
        <v>31</v>
      </c>
      <c r="C25" s="8" t="s">
        <v>36</v>
      </c>
      <c r="D25" s="18">
        <v>95</v>
      </c>
      <c r="E25" s="1">
        <v>0.30499999999999999</v>
      </c>
      <c r="F25" s="1">
        <f t="shared" si="1"/>
        <v>28.974999999999998</v>
      </c>
    </row>
    <row r="26" spans="1:10" ht="36.75" customHeight="1" x14ac:dyDescent="0.3">
      <c r="A26" s="3">
        <v>13</v>
      </c>
      <c r="B26" s="19" t="s">
        <v>37</v>
      </c>
      <c r="C26" s="9" t="s">
        <v>12</v>
      </c>
      <c r="D26" s="18">
        <v>45</v>
      </c>
      <c r="E26" s="1">
        <v>1.321</v>
      </c>
      <c r="F26" s="1">
        <f t="shared" si="1"/>
        <v>59.445</v>
      </c>
    </row>
    <row r="27" spans="1:10" ht="36.75" customHeight="1" x14ac:dyDescent="0.3">
      <c r="A27" s="3">
        <v>14</v>
      </c>
      <c r="B27" s="19" t="s">
        <v>38</v>
      </c>
      <c r="C27" s="9" t="s">
        <v>12</v>
      </c>
      <c r="D27" s="18">
        <v>45</v>
      </c>
      <c r="E27" s="18">
        <v>4</v>
      </c>
      <c r="F27" s="1">
        <f>+D27*E27</f>
        <v>180</v>
      </c>
    </row>
    <row r="28" spans="1:10" ht="140.4" x14ac:dyDescent="0.3">
      <c r="A28" s="3">
        <v>15</v>
      </c>
      <c r="B28" s="12" t="s">
        <v>39</v>
      </c>
      <c r="C28" s="8" t="s">
        <v>29</v>
      </c>
      <c r="D28" s="18">
        <v>45</v>
      </c>
      <c r="E28" s="1">
        <v>25</v>
      </c>
      <c r="F28" s="1">
        <f>D28*E28</f>
        <v>1125</v>
      </c>
    </row>
    <row r="29" spans="1:10" x14ac:dyDescent="0.35">
      <c r="A29" s="3"/>
      <c r="B29" s="14" t="s">
        <v>18</v>
      </c>
      <c r="C29" s="3"/>
      <c r="D29" s="1"/>
      <c r="E29" s="1"/>
      <c r="F29" s="21">
        <f>SUM(F14:F28)+F10+F9+F8+F7+F6+F11</f>
        <v>13006.1456</v>
      </c>
    </row>
    <row r="30" spans="1:10" x14ac:dyDescent="0.3">
      <c r="A30" s="3"/>
      <c r="B30" s="15" t="s">
        <v>30</v>
      </c>
      <c r="C30" s="3"/>
      <c r="D30" s="3"/>
      <c r="E30" s="1"/>
      <c r="F30" s="20">
        <f>F29*0.2</f>
        <v>2601.22912</v>
      </c>
      <c r="G30" s="16"/>
      <c r="I30" s="16"/>
    </row>
    <row r="31" spans="1:10" x14ac:dyDescent="0.3">
      <c r="A31" s="3"/>
      <c r="B31" s="15" t="s">
        <v>18</v>
      </c>
      <c r="C31" s="3"/>
      <c r="D31" s="3"/>
      <c r="E31" s="1"/>
      <c r="F31" s="20">
        <f>F30+F29</f>
        <v>15607.37472</v>
      </c>
    </row>
    <row r="32" spans="1:10" ht="3" customHeight="1" x14ac:dyDescent="0.3">
      <c r="A32" s="22"/>
      <c r="B32" s="22"/>
      <c r="C32" s="22"/>
      <c r="D32" s="22"/>
      <c r="E32" s="22"/>
      <c r="F32" s="22"/>
      <c r="I32" s="5"/>
    </row>
    <row r="34" spans="10:10" x14ac:dyDescent="0.3">
      <c r="J34" s="17"/>
    </row>
  </sheetData>
  <mergeCells count="6">
    <mergeCell ref="A32:F32"/>
    <mergeCell ref="A1:F1"/>
    <mergeCell ref="A2:F2"/>
    <mergeCell ref="E3:F3"/>
    <mergeCell ref="A6:F6"/>
    <mergeCell ref="A12:F12"/>
  </mergeCells>
  <pageMargins left="0.7" right="0.2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2025-08-28T05:08:35Z</dcterms:modified>
</cp:coreProperties>
</file>